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90" windowWidth="12435" windowHeight="5445"/>
  </bookViews>
  <sheets>
    <sheet name="Sheet1" sheetId="10" r:id="rId1"/>
    <sheet name="Sheet2" sheetId="8" r:id="rId2"/>
  </sheets>
  <definedNames>
    <definedName name="_xlnm._FilterDatabase" localSheetId="0" hidden="1">Sheet1!#REF!</definedName>
  </definedNames>
  <calcPr calcId="125725"/>
</workbook>
</file>

<file path=xl/calcChain.xml><?xml version="1.0" encoding="utf-8"?>
<calcChain xmlns="http://schemas.openxmlformats.org/spreadsheetml/2006/main">
  <c r="O3" i="8"/>
  <c r="O4"/>
  <c r="O5"/>
  <c r="G5" i="10"/>
  <c r="G6"/>
  <c r="G7"/>
  <c r="G8"/>
  <c r="G9"/>
  <c r="G10"/>
  <c r="G11"/>
  <c r="G12"/>
  <c r="G13"/>
  <c r="G14"/>
  <c r="G15"/>
  <c r="G4"/>
  <c r="E4"/>
  <c r="E5"/>
  <c r="E6"/>
  <c r="E7"/>
  <c r="E8"/>
  <c r="E9"/>
  <c r="E10"/>
  <c r="E11"/>
  <c r="E12"/>
  <c r="E13"/>
  <c r="E14"/>
  <c r="E15"/>
  <c r="D5"/>
  <c r="D6"/>
  <c r="D7"/>
  <c r="D8"/>
  <c r="D9"/>
  <c r="D10"/>
  <c r="D11"/>
  <c r="D12"/>
  <c r="D13"/>
  <c r="D14"/>
  <c r="D15"/>
  <c r="D4"/>
  <c r="D16" s="1"/>
  <c r="B7"/>
  <c r="B6"/>
  <c r="B5"/>
  <c r="B4"/>
  <c r="G16" l="1"/>
  <c r="E16"/>
  <c r="O2" i="8"/>
  <c r="B15" i="10"/>
  <c r="B14"/>
  <c r="B13"/>
  <c r="B12"/>
  <c r="B11"/>
  <c r="B10"/>
  <c r="B9"/>
  <c r="B8"/>
  <c r="B16" s="1"/>
  <c r="B397" l="1"/>
  <c r="B398" s="1"/>
  <c r="B361"/>
  <c r="B362" s="1"/>
  <c r="B326"/>
  <c r="B327" s="1"/>
  <c r="B290"/>
  <c r="B291" s="1"/>
  <c r="B255"/>
  <c r="B256" s="1"/>
  <c r="B219"/>
  <c r="B220" s="1"/>
  <c r="B183"/>
  <c r="B184" s="1"/>
  <c r="B148"/>
  <c r="B149" s="1"/>
  <c r="B112"/>
  <c r="B113" s="1"/>
  <c r="B77"/>
  <c r="B78" s="1"/>
  <c r="B41"/>
  <c r="B42" l="1"/>
</calcChain>
</file>

<file path=xl/sharedStrings.xml><?xml version="1.0" encoding="utf-8"?>
<sst xmlns="http://schemas.openxmlformats.org/spreadsheetml/2006/main" count="75" uniqueCount="41">
  <si>
    <t>Month</t>
  </si>
  <si>
    <t>Deposits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</si>
  <si>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</si>
  <si>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</si>
  <si>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</si>
  <si>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</si>
  <si>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</si>
  <si>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</si>
  <si>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</si>
  <si>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</si>
  <si>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</si>
  <si>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</si>
  <si>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</si>
  <si>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</si>
  <si>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Name</t>
  </si>
  <si>
    <t>Name1</t>
  </si>
  <si>
    <t>Name2</t>
  </si>
  <si>
    <t>Name3</t>
  </si>
  <si>
    <t>Name4</t>
  </si>
  <si>
    <t>Name5</t>
  </si>
  <si>
    <t>Name6</t>
  </si>
  <si>
    <t>Name7</t>
  </si>
  <si>
    <t>Name8</t>
  </si>
  <si>
    <t>Name9</t>
  </si>
  <si>
    <t>Name10</t>
  </si>
  <si>
    <t>Name11</t>
  </si>
  <si>
    <t>Name12</t>
  </si>
  <si>
    <t>Name13</t>
  </si>
  <si>
    <t>Name14</t>
  </si>
  <si>
    <t>Name15</t>
  </si>
  <si>
    <t>Name16</t>
  </si>
  <si>
    <t>Name17</t>
  </si>
  <si>
    <t>Name18</t>
  </si>
  <si>
    <t>Name19</t>
  </si>
  <si>
    <t>Name20</t>
  </si>
  <si>
    <t>Code</t>
  </si>
  <si>
    <t>هل يوجد حل آخر باستخدام دالة 
Match</t>
  </si>
  <si>
    <t>الجدول هنا يستورد بياناته من ورقة العمل الثانية 
ويجلب القيمة والتي تقع في تقاطع سطر الكود مع عمود الشهر</t>
  </si>
  <si>
    <t>Hlookup</t>
  </si>
  <si>
    <t>Match , Offset</t>
  </si>
  <si>
    <t>Match ,Match , Offset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</si>
</sst>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[$-409]d\-mmm\-yy;@"/>
    <numFmt numFmtId="166" formatCode="_-* #,##0.00_-;_-* #,##0.00\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</cellStyleXfs>
  <cellXfs count="21">
    <xf numFmtId="0" fontId="0" fillId="0" borderId="0" xfId="0"/>
    <xf numFmtId="165" fontId="0" fillId="0" borderId="1" xfId="0" applyNumberFormat="1" applyBorder="1" applyAlignment="1">
      <alignment horizontal="center"/>
    </xf>
    <xf numFmtId="164" fontId="0" fillId="0" borderId="1" xfId="1" applyFont="1" applyBorder="1"/>
    <xf numFmtId="0" fontId="0" fillId="2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0" borderId="1" xfId="0" applyNumberFormat="1" applyFont="1" applyBorder="1"/>
    <xf numFmtId="0" fontId="0" fillId="0" borderId="0" xfId="0" applyAlignment="1">
      <alignment horizontal="center" vertical="center"/>
    </xf>
    <xf numFmtId="164" fontId="0" fillId="2" borderId="2" xfId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16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5" borderId="0" xfId="0" applyFill="1"/>
    <xf numFmtId="0" fontId="5" fillId="4" borderId="2" xfId="0" applyFont="1" applyFill="1" applyBorder="1" applyAlignment="1">
      <alignment horizontal="center" vertical="center"/>
    </xf>
    <xf numFmtId="164" fontId="0" fillId="6" borderId="0" xfId="0" applyNumberFormat="1" applyFill="1"/>
    <xf numFmtId="164" fontId="0" fillId="6" borderId="0" xfId="0" applyNumberFormat="1" applyFill="1" applyAlignment="1">
      <alignment horizontal="center" vertical="center"/>
    </xf>
    <xf numFmtId="0" fontId="0" fillId="8" borderId="0" xfId="0" applyFill="1"/>
    <xf numFmtId="0" fontId="8" fillId="6" borderId="0" xfId="0" applyFont="1" applyFill="1" applyAlignment="1">
      <alignment horizontal="center" wrapText="1"/>
    </xf>
    <xf numFmtId="0" fontId="7" fillId="7" borderId="0" xfId="0" applyFont="1" applyFill="1" applyAlignment="1">
      <alignment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1</xdr:row>
      <xdr:rowOff>19050</xdr:rowOff>
    </xdr:from>
    <xdr:to>
      <xdr:col>9</xdr:col>
      <xdr:colOff>571500</xdr:colOff>
      <xdr:row>1</xdr:row>
      <xdr:rowOff>180975</xdr:rowOff>
    </xdr:to>
    <xdr:sp macro="" textlink="">
      <xdr:nvSpPr>
        <xdr:cNvPr id="2" name="Left Arrow 1"/>
        <xdr:cNvSpPr/>
      </xdr:nvSpPr>
      <xdr:spPr>
        <a:xfrm>
          <a:off x="7448550" y="266700"/>
          <a:ext cx="1133475" cy="1619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M398"/>
  <sheetViews>
    <sheetView tabSelected="1" zoomScaleNormal="100" workbookViewId="0">
      <pane ySplit="1" topLeftCell="A2" activePane="bottomLeft" state="frozen"/>
      <selection pane="bottomLeft" activeCell="I3" sqref="I3"/>
    </sheetView>
  </sheetViews>
  <sheetFormatPr defaultRowHeight="15"/>
  <cols>
    <col min="1" max="1" width="16" bestFit="1" customWidth="1"/>
    <col min="2" max="2" width="21.5703125" customWidth="1"/>
    <col min="4" max="5" width="13.7109375" customWidth="1"/>
    <col min="6" max="7" width="13.85546875" customWidth="1"/>
  </cols>
  <sheetData>
    <row r="1" spans="1:8" ht="19.5" customHeight="1">
      <c r="A1" s="14"/>
      <c r="B1" s="14"/>
    </row>
    <row r="2" spans="1:8">
      <c r="A2" s="6" t="s">
        <v>35</v>
      </c>
      <c r="B2" s="3">
        <v>1</v>
      </c>
      <c r="H2" s="18" t="s">
        <v>20</v>
      </c>
    </row>
    <row r="3" spans="1:8">
      <c r="A3" s="4" t="s">
        <v>0</v>
      </c>
      <c r="B3" s="5" t="s">
        <v>1</v>
      </c>
      <c r="D3" t="s">
        <v>38</v>
      </c>
      <c r="E3" t="s">
        <v>39</v>
      </c>
      <c r="G3" t="s">
        <v>40</v>
      </c>
    </row>
    <row r="4" spans="1:8">
      <c r="A4" s="1" t="s">
        <v>2</v>
      </c>
      <c r="B4" s="2">
        <f>VLOOKUP($B$2,Sheet2!$A$1:$N$21,3,FALSE)</f>
        <v>100</v>
      </c>
      <c r="D4">
        <f>HLOOKUP(A4,Sheet2!$A$1:$N$21,2,0)</f>
        <v>100</v>
      </c>
      <c r="E4">
        <f ca="1">OFFSET(Sheet2!$A$1,1,MATCH(A4,Sheet2!$1:$1,0)-1)</f>
        <v>100</v>
      </c>
      <c r="G4">
        <f ca="1">OFFSET(Sheet2!$A$1,MATCH($H$2,Sheet2!$B:$B,0)-1,MATCH(A4,Sheet2!$1:$1,0)-1)</f>
        <v>200</v>
      </c>
    </row>
    <row r="5" spans="1:8">
      <c r="A5" s="1" t="s">
        <v>3</v>
      </c>
      <c r="B5" s="2">
        <f>VLOOKUP($B$2,Sheet2!$A$1:$N$21,4,FALSE)</f>
        <v>500</v>
      </c>
      <c r="D5">
        <f>HLOOKUP(A5,Sheet2!$A$1:$N$21,2,0)</f>
        <v>500</v>
      </c>
      <c r="E5">
        <f ca="1">OFFSET(Sheet2!$A$1,1,MATCH(A5,Sheet2!$1:$1,0)-1)</f>
        <v>500</v>
      </c>
      <c r="G5">
        <f ca="1">OFFSET(Sheet2!$A$1,MATCH($H$2,Sheet2!$B:$B,0)-1,MATCH(A5,Sheet2!$1:$1,0)-1)</f>
        <v>300</v>
      </c>
    </row>
    <row r="6" spans="1:8">
      <c r="A6" s="1" t="s">
        <v>4</v>
      </c>
      <c r="B6" s="2">
        <f>VLOOKUP($B$2,Sheet2!$A$1:$N$21,5,FALSE)</f>
        <v>200</v>
      </c>
      <c r="D6">
        <f>HLOOKUP(A6,Sheet2!$A$1:$N$21,2,0)</f>
        <v>200</v>
      </c>
      <c r="E6">
        <f ca="1">OFFSET(Sheet2!$A$1,1,MATCH(A6,Sheet2!$1:$1,0)-1)</f>
        <v>200</v>
      </c>
      <c r="G6">
        <f ca="1">OFFSET(Sheet2!$A$1,MATCH($H$2,Sheet2!$B:$B,0)-1,MATCH(A6,Sheet2!$1:$1,0)-1)</f>
        <v>700</v>
      </c>
    </row>
    <row r="7" spans="1:8">
      <c r="A7" s="1" t="s">
        <v>5</v>
      </c>
      <c r="B7" s="2">
        <f>VLOOKUP($B$2,Sheet2!$A$1:$N$21,6,FALSE)</f>
        <v>800</v>
      </c>
      <c r="D7">
        <f>HLOOKUP(A7,Sheet2!$A$1:$N$21,2,0)</f>
        <v>800</v>
      </c>
      <c r="E7">
        <f ca="1">OFFSET(Sheet2!$A$1,1,MATCH(A7,Sheet2!$1:$1,0)-1)</f>
        <v>800</v>
      </c>
      <c r="G7">
        <f ca="1">OFFSET(Sheet2!$A$1,MATCH($H$2,Sheet2!$B:$B,0)-1,MATCH(A7,Sheet2!$1:$1,0)-1)</f>
        <v>100</v>
      </c>
    </row>
    <row r="8" spans="1:8">
      <c r="A8" s="1" t="s">
        <v>6</v>
      </c>
      <c r="B8" s="2">
        <f>VLOOKUP($B$2,Sheet2!$A$1:$N$21,7,FALSE)</f>
        <v>900</v>
      </c>
      <c r="D8">
        <f>HLOOKUP(A8,Sheet2!$A$1:$N$21,2,0)</f>
        <v>900</v>
      </c>
      <c r="E8">
        <f ca="1">OFFSET(Sheet2!$A$1,1,MATCH(A8,Sheet2!$1:$1,0)-1)</f>
        <v>900</v>
      </c>
      <c r="G8">
        <f ca="1">OFFSET(Sheet2!$A$1,MATCH($H$2,Sheet2!$B:$B,0)-1,MATCH(A8,Sheet2!$1:$1,0)-1)</f>
        <v>100</v>
      </c>
    </row>
    <row r="9" spans="1:8">
      <c r="A9" s="1" t="s">
        <v>7</v>
      </c>
      <c r="B9" s="2">
        <f>VLOOKUP($B$2,Sheet2!$A$1:$N$21,8,FALSE)</f>
        <v>1000</v>
      </c>
      <c r="D9">
        <f>HLOOKUP(A9,Sheet2!$A$1:$N$21,2,0)</f>
        <v>1000</v>
      </c>
      <c r="E9">
        <f ca="1">OFFSET(Sheet2!$A$1,1,MATCH(A9,Sheet2!$1:$1,0)-1)</f>
        <v>1000</v>
      </c>
      <c r="G9">
        <f ca="1">OFFSET(Sheet2!$A$1,MATCH($H$2,Sheet2!$B:$B,0)-1,MATCH(A9,Sheet2!$1:$1,0)-1)</f>
        <v>100</v>
      </c>
    </row>
    <row r="10" spans="1:8">
      <c r="A10" s="1" t="s">
        <v>8</v>
      </c>
      <c r="B10" s="2">
        <f>VLOOKUP($B$2,Sheet2!$A$1:$N$21,9,FALSE)</f>
        <v>650</v>
      </c>
      <c r="D10">
        <f>HLOOKUP(A10,Sheet2!$A$1:$N$21,2,0)</f>
        <v>650</v>
      </c>
      <c r="E10">
        <f ca="1">OFFSET(Sheet2!$A$1,1,MATCH(A10,Sheet2!$1:$1,0)-1)</f>
        <v>650</v>
      </c>
      <c r="G10">
        <f ca="1">OFFSET(Sheet2!$A$1,MATCH($H$2,Sheet2!$B:$B,0)-1,MATCH(A10,Sheet2!$1:$1,0)-1)</f>
        <v>550</v>
      </c>
    </row>
    <row r="11" spans="1:8">
      <c r="A11" s="1" t="s">
        <v>9</v>
      </c>
      <c r="B11" s="2">
        <f>VLOOKUP($B$2,Sheet2!$A$1:$N$21,10,FALSE)</f>
        <v>350</v>
      </c>
      <c r="D11">
        <f>HLOOKUP(A11,Sheet2!$A$1:$N$21,2,0)</f>
        <v>350</v>
      </c>
      <c r="E11">
        <f ca="1">OFFSET(Sheet2!$A$1,1,MATCH(A11,Sheet2!$1:$1,0)-1)</f>
        <v>350</v>
      </c>
      <c r="G11">
        <f ca="1">OFFSET(Sheet2!$A$1,MATCH($H$2,Sheet2!$B:$B,0)-1,MATCH(A11,Sheet2!$1:$1,0)-1)</f>
        <v>650</v>
      </c>
    </row>
    <row r="12" spans="1:8">
      <c r="A12" s="1" t="s">
        <v>10</v>
      </c>
      <c r="B12" s="2">
        <f>VLOOKUP($B$2,Sheet2!$A$1:$N$21,11,FALSE)</f>
        <v>250</v>
      </c>
      <c r="D12">
        <f>HLOOKUP(A12,Sheet2!$A$1:$N$21,2,0)</f>
        <v>250</v>
      </c>
      <c r="E12">
        <f ca="1">OFFSET(Sheet2!$A$1,1,MATCH(A12,Sheet2!$1:$1,0)-1)</f>
        <v>250</v>
      </c>
      <c r="G12">
        <f ca="1">OFFSET(Sheet2!$A$1,MATCH($H$2,Sheet2!$B:$B,0)-1,MATCH(A12,Sheet2!$1:$1,0)-1)</f>
        <v>750</v>
      </c>
    </row>
    <row r="13" spans="1:8">
      <c r="A13" s="1" t="s">
        <v>11</v>
      </c>
      <c r="B13" s="2">
        <f>VLOOKUP($B$2,Sheet2!$A$1:$N$21,12,FALSE)</f>
        <v>800</v>
      </c>
      <c r="D13">
        <f>HLOOKUP(A13,Sheet2!$A$1:$N$21,2,0)</f>
        <v>800</v>
      </c>
      <c r="E13">
        <f ca="1">OFFSET(Sheet2!$A$1,1,MATCH(A13,Sheet2!$1:$1,0)-1)</f>
        <v>800</v>
      </c>
      <c r="G13">
        <f ca="1">OFFSET(Sheet2!$A$1,MATCH($H$2,Sheet2!$B:$B,0)-1,MATCH(A13,Sheet2!$1:$1,0)-1)</f>
        <v>850</v>
      </c>
    </row>
    <row r="14" spans="1:8">
      <c r="A14" s="1" t="s">
        <v>12</v>
      </c>
      <c r="B14" s="2">
        <f>VLOOKUP($B$2,Sheet2!$A$1:$N$21,13,FALSE)</f>
        <v>940</v>
      </c>
      <c r="D14">
        <f>HLOOKUP(A14,Sheet2!$A$1:$N$21,2,0)</f>
        <v>940</v>
      </c>
      <c r="E14">
        <f ca="1">OFFSET(Sheet2!$A$1,1,MATCH(A14,Sheet2!$1:$1,0)-1)</f>
        <v>940</v>
      </c>
      <c r="G14">
        <f ca="1">OFFSET(Sheet2!$A$1,MATCH($H$2,Sheet2!$B:$B,0)-1,MATCH(A14,Sheet2!$1:$1,0)-1)</f>
        <v>950</v>
      </c>
    </row>
    <row r="15" spans="1:8">
      <c r="A15" s="1" t="s">
        <v>13</v>
      </c>
      <c r="B15" s="2">
        <f>VLOOKUP($B$2,Sheet2!$A$1:$N$21,14,FALSE)</f>
        <v>300</v>
      </c>
      <c r="D15">
        <f>HLOOKUP(A15,Sheet2!$A$1:$N$21,2,0)</f>
        <v>300</v>
      </c>
      <c r="E15">
        <f ca="1">OFFSET(Sheet2!$A$1,1,MATCH(A15,Sheet2!$1:$1,0)-1)</f>
        <v>300</v>
      </c>
      <c r="G15">
        <f ca="1">OFFSET(Sheet2!$A$1,MATCH($H$2,Sheet2!$B:$B,0)-1,MATCH(A15,Sheet2!$1:$1,0)-1)</f>
        <v>1050</v>
      </c>
    </row>
    <row r="16" spans="1:8">
      <c r="B16" s="16">
        <f>SUM(B4:B15)</f>
        <v>6790</v>
      </c>
      <c r="D16" s="16">
        <f>SUM(D4:D15)</f>
        <v>6790</v>
      </c>
      <c r="E16" s="16">
        <f ca="1">SUM(E4:E15)</f>
        <v>6790</v>
      </c>
      <c r="G16" s="16">
        <f ca="1">SUM(G4:G15)</f>
        <v>6300</v>
      </c>
    </row>
    <row r="19" spans="4:13" ht="39">
      <c r="D19" s="20" t="s">
        <v>36</v>
      </c>
      <c r="F19" s="19" t="s">
        <v>37</v>
      </c>
      <c r="G19" s="19"/>
    </row>
    <row r="21" spans="4:13">
      <c r="M21" s="15" t="s">
        <v>15</v>
      </c>
    </row>
    <row r="22" spans="4:13">
      <c r="M22" s="15" t="s">
        <v>16</v>
      </c>
    </row>
    <row r="23" spans="4:13">
      <c r="M23" s="15" t="s">
        <v>17</v>
      </c>
    </row>
    <row r="24" spans="4:13">
      <c r="M24" s="15" t="s">
        <v>18</v>
      </c>
    </row>
    <row r="25" spans="4:13">
      <c r="M25" s="15" t="s">
        <v>19</v>
      </c>
    </row>
    <row r="26" spans="4:13">
      <c r="M26" s="15" t="s">
        <v>20</v>
      </c>
    </row>
    <row r="27" spans="4:13">
      <c r="M27" s="15" t="s">
        <v>21</v>
      </c>
    </row>
    <row r="28" spans="4:13">
      <c r="M28" s="15" t="s">
        <v>22</v>
      </c>
    </row>
    <row r="29" spans="4:13">
      <c r="M29" s="15" t="s">
        <v>23</v>
      </c>
    </row>
    <row r="30" spans="4:13">
      <c r="M30" s="15" t="s">
        <v>24</v>
      </c>
    </row>
    <row r="31" spans="4:13">
      <c r="M31" s="15" t="s">
        <v>25</v>
      </c>
    </row>
    <row r="32" spans="4:13">
      <c r="M32" s="15" t="s">
        <v>26</v>
      </c>
    </row>
    <row r="33" spans="1:13">
      <c r="M33" s="15" t="s">
        <v>27</v>
      </c>
    </row>
    <row r="34" spans="1:13">
      <c r="M34" s="15" t="s">
        <v>28</v>
      </c>
    </row>
    <row r="35" spans="1:13">
      <c r="M35" s="15" t="s">
        <v>29</v>
      </c>
    </row>
    <row r="36" spans="1:13">
      <c r="M36" s="15" t="s">
        <v>30</v>
      </c>
    </row>
    <row r="37" spans="1:13">
      <c r="M37" s="15" t="s">
        <v>31</v>
      </c>
    </row>
    <row r="38" spans="1:13">
      <c r="M38" s="15" t="s">
        <v>32</v>
      </c>
    </row>
    <row r="39" spans="1:13">
      <c r="M39" s="15" t="s">
        <v>33</v>
      </c>
    </row>
    <row r="40" spans="1:13">
      <c r="M40" s="15" t="s">
        <v>34</v>
      </c>
    </row>
    <row r="41" spans="1:13" ht="15" customHeight="1">
      <c r="A41" s="1">
        <v>41274</v>
      </c>
      <c r="B41" s="2" t="e">
        <f>SUMIFS(#REF!,#REF!,$B$2,#REF!,A40)</f>
        <v>#REF!</v>
      </c>
    </row>
    <row r="42" spans="1:13">
      <c r="B42" s="7" t="e">
        <f>SUM(B16:B41)</f>
        <v>#REF!</v>
      </c>
    </row>
    <row r="77" spans="1:2" ht="15" customHeight="1">
      <c r="A77" s="1">
        <v>41274</v>
      </c>
      <c r="B77" s="2" t="e">
        <f>SUMIFS(#REF!,#REF!,$B$2,#REF!,A76)</f>
        <v>#REF!</v>
      </c>
    </row>
    <row r="78" spans="1:2">
      <c r="B78" s="7" t="e">
        <f>SUM(B47:B77)</f>
        <v>#REF!</v>
      </c>
    </row>
    <row r="112" spans="1:2" ht="15" customHeight="1">
      <c r="A112" s="1">
        <v>41274</v>
      </c>
      <c r="B112" s="2" t="e">
        <f>SUMIFS(#REF!,#REF!,$B$2,#REF!,A111)</f>
        <v>#REF!</v>
      </c>
    </row>
    <row r="113" spans="2:2">
      <c r="B113" s="7" t="e">
        <f>SUM(B82:B112)</f>
        <v>#REF!</v>
      </c>
    </row>
    <row r="148" spans="1:2" ht="15" customHeight="1">
      <c r="A148" s="1">
        <v>41274</v>
      </c>
      <c r="B148" s="2" t="e">
        <f>SUMIFS(#REF!,#REF!,$B$2,#REF!,A147)</f>
        <v>#REF!</v>
      </c>
    </row>
    <row r="149" spans="1:2">
      <c r="B149" s="7" t="e">
        <f>SUM(B118:B148)</f>
        <v>#REF!</v>
      </c>
    </row>
    <row r="183" spans="1:2" ht="15" customHeight="1">
      <c r="A183" s="1">
        <v>41274</v>
      </c>
      <c r="B183" s="2" t="e">
        <f>SUMIFS(#REF!,#REF!,$B$2,#REF!,A182)</f>
        <v>#REF!</v>
      </c>
    </row>
    <row r="184" spans="1:2">
      <c r="B184" s="7" t="e">
        <f>SUM(B153:B183)</f>
        <v>#REF!</v>
      </c>
    </row>
    <row r="219" spans="1:2" ht="15" customHeight="1">
      <c r="A219" s="1">
        <v>41274</v>
      </c>
      <c r="B219" s="2" t="e">
        <f>SUMIFS(#REF!,#REF!,$B$2,#REF!,A218)</f>
        <v>#REF!</v>
      </c>
    </row>
    <row r="220" spans="1:2">
      <c r="B220" s="7" t="e">
        <f>SUM(B189:B219)</f>
        <v>#REF!</v>
      </c>
    </row>
    <row r="255" spans="1:2" ht="15" customHeight="1">
      <c r="A255" s="1">
        <v>41274</v>
      </c>
      <c r="B255" s="2" t="e">
        <f>SUMIFS(#REF!,#REF!,$B$2,#REF!,A254)</f>
        <v>#REF!</v>
      </c>
    </row>
    <row r="256" spans="1:2">
      <c r="B256" s="7" t="e">
        <f>SUM(B225:B255)</f>
        <v>#REF!</v>
      </c>
    </row>
    <row r="290" spans="1:2" ht="15" customHeight="1">
      <c r="A290" s="1">
        <v>41274</v>
      </c>
      <c r="B290" s="2" t="e">
        <f>SUMIFS(#REF!,#REF!,$B$2,#REF!,A289)</f>
        <v>#REF!</v>
      </c>
    </row>
    <row r="291" spans="1:2">
      <c r="B291" s="7" t="e">
        <f>SUM(B260:B290)</f>
        <v>#REF!</v>
      </c>
    </row>
    <row r="326" spans="1:2" ht="15" customHeight="1">
      <c r="A326" s="1">
        <v>41274</v>
      </c>
      <c r="B326" s="2" t="e">
        <f>SUMIFS(#REF!,#REF!,$B$2,#REF!,A325)</f>
        <v>#REF!</v>
      </c>
    </row>
    <row r="327" spans="1:2">
      <c r="B327" s="7" t="e">
        <f>SUM(B296:B326)</f>
        <v>#REF!</v>
      </c>
    </row>
    <row r="361" spans="1:2" ht="15" customHeight="1">
      <c r="A361" s="1">
        <v>41274</v>
      </c>
      <c r="B361" s="2" t="e">
        <f>SUMIFS(#REF!,#REF!,$B$2,#REF!,A360)</f>
        <v>#REF!</v>
      </c>
    </row>
    <row r="362" spans="1:2">
      <c r="B362" s="7" t="e">
        <f>SUM(B331:B361)</f>
        <v>#REF!</v>
      </c>
    </row>
    <row r="397" spans="1:2" ht="15" customHeight="1">
      <c r="A397" s="1">
        <v>41274</v>
      </c>
      <c r="B397" s="2" t="e">
        <f>SUMIFS(#REF!,#REF!,$B$2,#REF!,A396)</f>
        <v>#REF!</v>
      </c>
    </row>
    <row r="398" spans="1:2">
      <c r="B398" s="7" t="e">
        <f>SUM(B367:B397)</f>
        <v>#REF!</v>
      </c>
    </row>
  </sheetData>
  <mergeCells count="1">
    <mergeCell ref="F19:G19"/>
  </mergeCells>
  <dataValidations count="1">
    <dataValidation type="list" allowBlank="1" showInputMessage="1" showErrorMessage="1" sqref="H2">
      <formula1>$M$21:$M$40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/>
  <dimension ref="A1:O21"/>
  <sheetViews>
    <sheetView topLeftCell="E1" zoomScaleNormal="100" workbookViewId="0">
      <selection activeCell="O2" sqref="O2:O5"/>
    </sheetView>
  </sheetViews>
  <sheetFormatPr defaultRowHeight="15"/>
  <cols>
    <col min="1" max="1" width="9.140625" customWidth="1"/>
    <col min="2" max="2" width="10.28515625" customWidth="1"/>
    <col min="3" max="14" width="17.85546875" style="8" customWidth="1"/>
    <col min="15" max="15" width="9.5703125" bestFit="1" customWidth="1"/>
  </cols>
  <sheetData>
    <row r="1" spans="1:15" s="8" customFormat="1" ht="21" customHeight="1">
      <c r="A1" s="10" t="s">
        <v>35</v>
      </c>
      <c r="B1" s="10" t="s">
        <v>14</v>
      </c>
      <c r="C1" s="12" t="s">
        <v>2</v>
      </c>
      <c r="D1" s="13" t="s">
        <v>3</v>
      </c>
      <c r="E1" s="12" t="s">
        <v>4</v>
      </c>
      <c r="F1" s="13" t="s">
        <v>5</v>
      </c>
      <c r="G1" s="12" t="s">
        <v>6</v>
      </c>
      <c r="H1" s="13" t="s">
        <v>7</v>
      </c>
      <c r="I1" s="12" t="s">
        <v>8</v>
      </c>
      <c r="J1" s="13" t="s">
        <v>9</v>
      </c>
      <c r="K1" s="12" t="s">
        <v>10</v>
      </c>
      <c r="L1" s="13" t="s">
        <v>11</v>
      </c>
      <c r="M1" s="12" t="s">
        <v>12</v>
      </c>
      <c r="N1" s="13" t="s">
        <v>13</v>
      </c>
    </row>
    <row r="2" spans="1:15" s="8" customFormat="1" ht="20.25" customHeight="1">
      <c r="A2" s="11">
        <v>1</v>
      </c>
      <c r="B2" s="15" t="s">
        <v>15</v>
      </c>
      <c r="C2" s="9">
        <v>100</v>
      </c>
      <c r="D2" s="9">
        <v>500</v>
      </c>
      <c r="E2" s="9">
        <v>200</v>
      </c>
      <c r="F2" s="9">
        <v>800</v>
      </c>
      <c r="G2" s="9">
        <v>900</v>
      </c>
      <c r="H2" s="9">
        <v>1000</v>
      </c>
      <c r="I2" s="9">
        <v>650</v>
      </c>
      <c r="J2" s="9">
        <v>350</v>
      </c>
      <c r="K2" s="9">
        <v>250</v>
      </c>
      <c r="L2" s="9">
        <v>800</v>
      </c>
      <c r="M2" s="9">
        <v>940</v>
      </c>
      <c r="N2" s="9">
        <v>300</v>
      </c>
      <c r="O2" s="17">
        <f>SUM(C2:N2)</f>
        <v>6790</v>
      </c>
    </row>
    <row r="3" spans="1:15" s="8" customFormat="1" ht="20.25" customHeight="1">
      <c r="A3" s="11">
        <v>2</v>
      </c>
      <c r="B3" s="15" t="s">
        <v>16</v>
      </c>
      <c r="C3" s="9">
        <v>200</v>
      </c>
      <c r="D3" s="9">
        <v>300</v>
      </c>
      <c r="E3" s="9">
        <v>700</v>
      </c>
      <c r="F3" s="9">
        <v>100</v>
      </c>
      <c r="G3" s="9">
        <v>100</v>
      </c>
      <c r="H3" s="9">
        <v>100</v>
      </c>
      <c r="I3" s="9">
        <v>550</v>
      </c>
      <c r="J3" s="9">
        <v>650</v>
      </c>
      <c r="K3" s="9">
        <v>750</v>
      </c>
      <c r="L3" s="9">
        <v>850</v>
      </c>
      <c r="M3" s="9">
        <v>950</v>
      </c>
      <c r="N3" s="9">
        <v>1050</v>
      </c>
      <c r="O3" s="17">
        <f t="shared" ref="O3:O5" si="0">SUM(C3:N3)</f>
        <v>6300</v>
      </c>
    </row>
    <row r="4" spans="1:15" s="8" customFormat="1" ht="20.25" customHeight="1">
      <c r="A4" s="11">
        <v>3</v>
      </c>
      <c r="B4" s="15" t="s">
        <v>17</v>
      </c>
      <c r="C4" s="9">
        <v>100</v>
      </c>
      <c r="D4" s="9">
        <v>500</v>
      </c>
      <c r="E4" s="9">
        <v>200</v>
      </c>
      <c r="F4" s="9">
        <v>800</v>
      </c>
      <c r="G4" s="9">
        <v>900</v>
      </c>
      <c r="H4" s="9">
        <v>1000</v>
      </c>
      <c r="I4" s="9">
        <v>650</v>
      </c>
      <c r="J4" s="9">
        <v>350</v>
      </c>
      <c r="K4" s="9">
        <v>250</v>
      </c>
      <c r="L4" s="9">
        <v>800</v>
      </c>
      <c r="M4" s="9">
        <v>940</v>
      </c>
      <c r="N4" s="9">
        <v>300</v>
      </c>
      <c r="O4" s="17">
        <f t="shared" si="0"/>
        <v>6790</v>
      </c>
    </row>
    <row r="5" spans="1:15" s="8" customFormat="1" ht="20.25" customHeight="1">
      <c r="A5" s="11">
        <v>4</v>
      </c>
      <c r="B5" s="15" t="s">
        <v>18</v>
      </c>
      <c r="C5" s="9">
        <v>200</v>
      </c>
      <c r="D5" s="9">
        <v>300</v>
      </c>
      <c r="E5" s="9">
        <v>700</v>
      </c>
      <c r="F5" s="9">
        <v>100</v>
      </c>
      <c r="G5" s="9">
        <v>100</v>
      </c>
      <c r="H5" s="9">
        <v>100</v>
      </c>
      <c r="I5" s="9">
        <v>550</v>
      </c>
      <c r="J5" s="9">
        <v>650</v>
      </c>
      <c r="K5" s="9">
        <v>750</v>
      </c>
      <c r="L5" s="9">
        <v>850</v>
      </c>
      <c r="M5" s="9">
        <v>950</v>
      </c>
      <c r="N5" s="9">
        <v>1050</v>
      </c>
      <c r="O5" s="17">
        <f t="shared" si="0"/>
        <v>6300</v>
      </c>
    </row>
    <row r="6" spans="1:15" s="8" customFormat="1" ht="20.25" customHeight="1">
      <c r="A6" s="11">
        <v>5</v>
      </c>
      <c r="B6" s="15" t="s">
        <v>19</v>
      </c>
      <c r="C6" s="9">
        <v>100</v>
      </c>
      <c r="D6" s="9">
        <v>500</v>
      </c>
      <c r="E6" s="9">
        <v>200</v>
      </c>
      <c r="F6" s="9">
        <v>800</v>
      </c>
      <c r="G6" s="9">
        <v>900</v>
      </c>
      <c r="H6" s="9">
        <v>1000</v>
      </c>
      <c r="I6" s="9">
        <v>650</v>
      </c>
      <c r="J6" s="9">
        <v>350</v>
      </c>
      <c r="K6" s="9">
        <v>250</v>
      </c>
      <c r="L6" s="9">
        <v>800</v>
      </c>
      <c r="M6" s="9">
        <v>940</v>
      </c>
      <c r="N6" s="9">
        <v>300</v>
      </c>
    </row>
    <row r="7" spans="1:15" s="8" customFormat="1" ht="20.25" customHeight="1">
      <c r="A7" s="11">
        <v>6</v>
      </c>
      <c r="B7" s="15" t="s">
        <v>20</v>
      </c>
      <c r="C7" s="9">
        <v>200</v>
      </c>
      <c r="D7" s="9">
        <v>300</v>
      </c>
      <c r="E7" s="9">
        <v>700</v>
      </c>
      <c r="F7" s="9">
        <v>100</v>
      </c>
      <c r="G7" s="9">
        <v>100</v>
      </c>
      <c r="H7" s="9">
        <v>100</v>
      </c>
      <c r="I7" s="9">
        <v>550</v>
      </c>
      <c r="J7" s="9">
        <v>650</v>
      </c>
      <c r="K7" s="9">
        <v>750</v>
      </c>
      <c r="L7" s="9">
        <v>850</v>
      </c>
      <c r="M7" s="9">
        <v>950</v>
      </c>
      <c r="N7" s="9">
        <v>1050</v>
      </c>
    </row>
    <row r="8" spans="1:15" s="8" customFormat="1" ht="20.25" customHeight="1">
      <c r="A8" s="11">
        <v>7</v>
      </c>
      <c r="B8" s="15" t="s">
        <v>21</v>
      </c>
      <c r="C8" s="9">
        <v>100</v>
      </c>
      <c r="D8" s="9">
        <v>500</v>
      </c>
      <c r="E8" s="9">
        <v>200</v>
      </c>
      <c r="F8" s="9">
        <v>800</v>
      </c>
      <c r="G8" s="9">
        <v>900</v>
      </c>
      <c r="H8" s="9">
        <v>1000</v>
      </c>
      <c r="I8" s="9">
        <v>650</v>
      </c>
      <c r="J8" s="9">
        <v>350</v>
      </c>
      <c r="K8" s="9">
        <v>250</v>
      </c>
      <c r="L8" s="9">
        <v>800</v>
      </c>
      <c r="M8" s="9">
        <v>940</v>
      </c>
      <c r="N8" s="9">
        <v>300</v>
      </c>
    </row>
    <row r="9" spans="1:15" s="8" customFormat="1" ht="20.25" customHeight="1">
      <c r="A9" s="11">
        <v>8</v>
      </c>
      <c r="B9" s="15" t="s">
        <v>22</v>
      </c>
      <c r="C9" s="9">
        <v>200</v>
      </c>
      <c r="D9" s="9">
        <v>300</v>
      </c>
      <c r="E9" s="9">
        <v>700</v>
      </c>
      <c r="F9" s="9">
        <v>100</v>
      </c>
      <c r="G9" s="9">
        <v>100</v>
      </c>
      <c r="H9" s="9">
        <v>100</v>
      </c>
      <c r="I9" s="9">
        <v>550</v>
      </c>
      <c r="J9" s="9">
        <v>650</v>
      </c>
      <c r="K9" s="9">
        <v>750</v>
      </c>
      <c r="L9" s="9">
        <v>850</v>
      </c>
      <c r="M9" s="9">
        <v>950</v>
      </c>
      <c r="N9" s="9">
        <v>1050</v>
      </c>
    </row>
    <row r="10" spans="1:15" s="8" customFormat="1" ht="20.25" customHeight="1">
      <c r="A10" s="11">
        <v>9</v>
      </c>
      <c r="B10" s="15" t="s">
        <v>23</v>
      </c>
      <c r="C10" s="9">
        <v>100</v>
      </c>
      <c r="D10" s="9">
        <v>500</v>
      </c>
      <c r="E10" s="9">
        <v>200</v>
      </c>
      <c r="F10" s="9">
        <v>800</v>
      </c>
      <c r="G10" s="9">
        <v>900</v>
      </c>
      <c r="H10" s="9">
        <v>1000</v>
      </c>
      <c r="I10" s="9">
        <v>650</v>
      </c>
      <c r="J10" s="9">
        <v>350</v>
      </c>
      <c r="K10" s="9">
        <v>250</v>
      </c>
      <c r="L10" s="9">
        <v>800</v>
      </c>
      <c r="M10" s="9">
        <v>940</v>
      </c>
      <c r="N10" s="9">
        <v>300</v>
      </c>
    </row>
    <row r="11" spans="1:15" s="8" customFormat="1" ht="20.25" customHeight="1">
      <c r="A11" s="11">
        <v>10</v>
      </c>
      <c r="B11" s="15" t="s">
        <v>24</v>
      </c>
      <c r="C11" s="9">
        <v>200</v>
      </c>
      <c r="D11" s="9">
        <v>300</v>
      </c>
      <c r="E11" s="9">
        <v>700</v>
      </c>
      <c r="F11" s="9">
        <v>100</v>
      </c>
      <c r="G11" s="9">
        <v>100</v>
      </c>
      <c r="H11" s="9">
        <v>100</v>
      </c>
      <c r="I11" s="9">
        <v>550</v>
      </c>
      <c r="J11" s="9">
        <v>650</v>
      </c>
      <c r="K11" s="9">
        <v>750</v>
      </c>
      <c r="L11" s="9">
        <v>850</v>
      </c>
      <c r="M11" s="9">
        <v>950</v>
      </c>
      <c r="N11" s="9">
        <v>1050</v>
      </c>
    </row>
    <row r="12" spans="1:15" s="8" customFormat="1" ht="20.25" customHeight="1">
      <c r="A12" s="11">
        <v>11</v>
      </c>
      <c r="B12" s="15" t="s">
        <v>25</v>
      </c>
      <c r="C12" s="9">
        <v>100</v>
      </c>
      <c r="D12" s="9">
        <v>500</v>
      </c>
      <c r="E12" s="9">
        <v>200</v>
      </c>
      <c r="F12" s="9">
        <v>800</v>
      </c>
      <c r="G12" s="9">
        <v>900</v>
      </c>
      <c r="H12" s="9">
        <v>1000</v>
      </c>
      <c r="I12" s="9">
        <v>650</v>
      </c>
      <c r="J12" s="9">
        <v>350</v>
      </c>
      <c r="K12" s="9">
        <v>250</v>
      </c>
      <c r="L12" s="9">
        <v>800</v>
      </c>
      <c r="M12" s="9">
        <v>940</v>
      </c>
      <c r="N12" s="9">
        <v>300</v>
      </c>
    </row>
    <row r="13" spans="1:15" s="8" customFormat="1" ht="20.25" customHeight="1">
      <c r="A13" s="11">
        <v>12</v>
      </c>
      <c r="B13" s="15" t="s">
        <v>26</v>
      </c>
      <c r="C13" s="9">
        <v>200</v>
      </c>
      <c r="D13" s="9">
        <v>300</v>
      </c>
      <c r="E13" s="9">
        <v>700</v>
      </c>
      <c r="F13" s="9">
        <v>100</v>
      </c>
      <c r="G13" s="9">
        <v>100</v>
      </c>
      <c r="H13" s="9">
        <v>100</v>
      </c>
      <c r="I13" s="9">
        <v>550</v>
      </c>
      <c r="J13" s="9">
        <v>650</v>
      </c>
      <c r="K13" s="9">
        <v>750</v>
      </c>
      <c r="L13" s="9">
        <v>850</v>
      </c>
      <c r="M13" s="9">
        <v>950</v>
      </c>
      <c r="N13" s="9">
        <v>1050</v>
      </c>
    </row>
    <row r="14" spans="1:15" s="8" customFormat="1" ht="20.25" customHeight="1">
      <c r="A14" s="11">
        <v>13</v>
      </c>
      <c r="B14" s="15" t="s">
        <v>27</v>
      </c>
      <c r="C14" s="9">
        <v>100</v>
      </c>
      <c r="D14" s="9">
        <v>500</v>
      </c>
      <c r="E14" s="9">
        <v>200</v>
      </c>
      <c r="F14" s="9">
        <v>800</v>
      </c>
      <c r="G14" s="9">
        <v>900</v>
      </c>
      <c r="H14" s="9">
        <v>1000</v>
      </c>
      <c r="I14" s="9">
        <v>650</v>
      </c>
      <c r="J14" s="9">
        <v>350</v>
      </c>
      <c r="K14" s="9">
        <v>250</v>
      </c>
      <c r="L14" s="9">
        <v>800</v>
      </c>
      <c r="M14" s="9">
        <v>940</v>
      </c>
      <c r="N14" s="9">
        <v>300</v>
      </c>
    </row>
    <row r="15" spans="1:15" s="8" customFormat="1" ht="20.25" customHeight="1">
      <c r="A15" s="11">
        <v>14</v>
      </c>
      <c r="B15" s="15" t="s">
        <v>28</v>
      </c>
      <c r="C15" s="9">
        <v>200</v>
      </c>
      <c r="D15" s="9">
        <v>300</v>
      </c>
      <c r="E15" s="9">
        <v>700</v>
      </c>
      <c r="F15" s="9">
        <v>100</v>
      </c>
      <c r="G15" s="9">
        <v>100</v>
      </c>
      <c r="H15" s="9">
        <v>100</v>
      </c>
      <c r="I15" s="9">
        <v>550</v>
      </c>
      <c r="J15" s="9">
        <v>650</v>
      </c>
      <c r="K15" s="9">
        <v>750</v>
      </c>
      <c r="L15" s="9">
        <v>850</v>
      </c>
      <c r="M15" s="9">
        <v>950</v>
      </c>
      <c r="N15" s="9">
        <v>1050</v>
      </c>
    </row>
    <row r="16" spans="1:15" s="8" customFormat="1" ht="20.25" customHeight="1">
      <c r="A16" s="11">
        <v>15</v>
      </c>
      <c r="B16" s="15" t="s">
        <v>29</v>
      </c>
      <c r="C16" s="9">
        <v>100</v>
      </c>
      <c r="D16" s="9">
        <v>500</v>
      </c>
      <c r="E16" s="9">
        <v>200</v>
      </c>
      <c r="F16" s="9">
        <v>800</v>
      </c>
      <c r="G16" s="9">
        <v>900</v>
      </c>
      <c r="H16" s="9">
        <v>1000</v>
      </c>
      <c r="I16" s="9">
        <v>650</v>
      </c>
      <c r="J16" s="9">
        <v>350</v>
      </c>
      <c r="K16" s="9">
        <v>250</v>
      </c>
      <c r="L16" s="9">
        <v>800</v>
      </c>
      <c r="M16" s="9">
        <v>940</v>
      </c>
      <c r="N16" s="9">
        <v>300</v>
      </c>
    </row>
    <row r="17" spans="1:14" s="8" customFormat="1" ht="20.25" customHeight="1">
      <c r="A17" s="11">
        <v>16</v>
      </c>
      <c r="B17" s="15" t="s">
        <v>30</v>
      </c>
      <c r="C17" s="9">
        <v>200</v>
      </c>
      <c r="D17" s="9">
        <v>300</v>
      </c>
      <c r="E17" s="9">
        <v>700</v>
      </c>
      <c r="F17" s="9">
        <v>100</v>
      </c>
      <c r="G17" s="9">
        <v>100</v>
      </c>
      <c r="H17" s="9">
        <v>100</v>
      </c>
      <c r="I17" s="9">
        <v>550</v>
      </c>
      <c r="J17" s="9">
        <v>650</v>
      </c>
      <c r="K17" s="9">
        <v>750</v>
      </c>
      <c r="L17" s="9">
        <v>850</v>
      </c>
      <c r="M17" s="9">
        <v>950</v>
      </c>
      <c r="N17" s="9">
        <v>1050</v>
      </c>
    </row>
    <row r="18" spans="1:14" s="8" customFormat="1" ht="20.25" customHeight="1">
      <c r="A18" s="11">
        <v>17</v>
      </c>
      <c r="B18" s="15" t="s">
        <v>31</v>
      </c>
      <c r="C18" s="9">
        <v>100</v>
      </c>
      <c r="D18" s="9">
        <v>500</v>
      </c>
      <c r="E18" s="9">
        <v>200</v>
      </c>
      <c r="F18" s="9">
        <v>800</v>
      </c>
      <c r="G18" s="9">
        <v>900</v>
      </c>
      <c r="H18" s="9">
        <v>1000</v>
      </c>
      <c r="I18" s="9">
        <v>650</v>
      </c>
      <c r="J18" s="9">
        <v>350</v>
      </c>
      <c r="K18" s="9">
        <v>250</v>
      </c>
      <c r="L18" s="9">
        <v>800</v>
      </c>
      <c r="M18" s="9">
        <v>940</v>
      </c>
      <c r="N18" s="9">
        <v>300</v>
      </c>
    </row>
    <row r="19" spans="1:14" s="8" customFormat="1" ht="20.25" customHeight="1">
      <c r="A19" s="11">
        <v>18</v>
      </c>
      <c r="B19" s="15" t="s">
        <v>32</v>
      </c>
      <c r="C19" s="9">
        <v>200</v>
      </c>
      <c r="D19" s="9">
        <v>300</v>
      </c>
      <c r="E19" s="9">
        <v>700</v>
      </c>
      <c r="F19" s="9">
        <v>100</v>
      </c>
      <c r="G19" s="9">
        <v>100</v>
      </c>
      <c r="H19" s="9">
        <v>100</v>
      </c>
      <c r="I19" s="9">
        <v>550</v>
      </c>
      <c r="J19" s="9">
        <v>650</v>
      </c>
      <c r="K19" s="9">
        <v>750</v>
      </c>
      <c r="L19" s="9">
        <v>850</v>
      </c>
      <c r="M19" s="9">
        <v>950</v>
      </c>
      <c r="N19" s="9">
        <v>1050</v>
      </c>
    </row>
    <row r="20" spans="1:14" s="8" customFormat="1" ht="20.25" customHeight="1">
      <c r="A20" s="11">
        <v>19</v>
      </c>
      <c r="B20" s="15" t="s">
        <v>33</v>
      </c>
      <c r="C20" s="9">
        <v>100</v>
      </c>
      <c r="D20" s="9">
        <v>500</v>
      </c>
      <c r="E20" s="9">
        <v>200</v>
      </c>
      <c r="F20" s="9">
        <v>800</v>
      </c>
      <c r="G20" s="9">
        <v>900</v>
      </c>
      <c r="H20" s="9">
        <v>1000</v>
      </c>
      <c r="I20" s="9">
        <v>650</v>
      </c>
      <c r="J20" s="9">
        <v>350</v>
      </c>
      <c r="K20" s="9">
        <v>250</v>
      </c>
      <c r="L20" s="9">
        <v>800</v>
      </c>
      <c r="M20" s="9">
        <v>940</v>
      </c>
      <c r="N20" s="9">
        <v>300</v>
      </c>
    </row>
    <row r="21" spans="1:14" s="8" customFormat="1" ht="20.25" customHeight="1">
      <c r="A21" s="11">
        <v>20</v>
      </c>
      <c r="B21" s="15" t="s">
        <v>34</v>
      </c>
      <c r="C21" s="9">
        <v>200</v>
      </c>
      <c r="D21" s="9">
        <v>300</v>
      </c>
      <c r="E21" s="9">
        <v>700</v>
      </c>
      <c r="F21" s="9">
        <v>100</v>
      </c>
      <c r="G21" s="9">
        <v>100</v>
      </c>
      <c r="H21" s="9">
        <v>100</v>
      </c>
      <c r="I21" s="9">
        <v>550</v>
      </c>
      <c r="J21" s="9">
        <v>650</v>
      </c>
      <c r="K21" s="9">
        <v>750</v>
      </c>
      <c r="L21" s="9">
        <v>850</v>
      </c>
      <c r="M21" s="9">
        <v>950</v>
      </c>
      <c r="N21" s="9">
        <v>1050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mobeisi</dc:creator>
  <cp:lastModifiedBy>user</cp:lastModifiedBy>
  <cp:lastPrinted>2012-10-17T06:43:05Z</cp:lastPrinted>
  <dcterms:created xsi:type="dcterms:W3CDTF">2012-10-11T08:01:40Z</dcterms:created>
  <dcterms:modified xsi:type="dcterms:W3CDTF">2012-12-21T01:23:47Z</dcterms:modified>
</cp:coreProperties>
</file>